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0" yWindow="104" windowWidth="14803" windowHeight="8006"/>
  </bookViews>
  <sheets>
    <sheet name="Table1" sheetId="1" r:id="rId1"/>
  </sheets>
  <definedNames>
    <definedName name="_xlnm.Print_Titles" localSheetId="0">Table1!$5:$5</definedName>
  </definedNames>
  <calcPr calcId="144525"/>
</workbook>
</file>

<file path=xl/calcChain.xml><?xml version="1.0" encoding="utf-8"?>
<calcChain xmlns="http://schemas.openxmlformats.org/spreadsheetml/2006/main">
  <c r="E6" i="1" l="1"/>
  <c r="I42" i="1" l="1"/>
  <c r="I43" i="1"/>
  <c r="I44" i="1"/>
  <c r="I45" i="1"/>
  <c r="H42" i="1"/>
  <c r="H43" i="1"/>
  <c r="H44" i="1"/>
  <c r="H45" i="1"/>
  <c r="F48" i="1" l="1"/>
  <c r="F46" i="1"/>
  <c r="F41" i="1"/>
  <c r="F37" i="1"/>
  <c r="F34" i="1"/>
  <c r="F28" i="1"/>
  <c r="F23" i="1"/>
  <c r="F18" i="1"/>
  <c r="F14" i="1"/>
  <c r="F8" i="1"/>
  <c r="F6" i="1" l="1"/>
  <c r="H16" i="1"/>
  <c r="I16" i="1"/>
  <c r="G46" i="1" l="1"/>
  <c r="H9" i="1"/>
  <c r="I9" i="1"/>
  <c r="H10" i="1"/>
  <c r="I10" i="1"/>
  <c r="H11" i="1"/>
  <c r="I11" i="1"/>
  <c r="H12" i="1"/>
  <c r="I12" i="1"/>
  <c r="H13" i="1"/>
  <c r="I13" i="1"/>
  <c r="H15" i="1"/>
  <c r="I15" i="1"/>
  <c r="H17" i="1"/>
  <c r="I17" i="1"/>
  <c r="H19" i="1"/>
  <c r="I19" i="1"/>
  <c r="H20" i="1"/>
  <c r="I20" i="1"/>
  <c r="H21" i="1"/>
  <c r="I21" i="1"/>
  <c r="H22" i="1"/>
  <c r="I22" i="1"/>
  <c r="H24" i="1"/>
  <c r="I24" i="1"/>
  <c r="H25" i="1"/>
  <c r="I25" i="1"/>
  <c r="H26" i="1"/>
  <c r="I26" i="1"/>
  <c r="H27" i="1"/>
  <c r="I27" i="1"/>
  <c r="H29" i="1"/>
  <c r="I29" i="1"/>
  <c r="H30" i="1"/>
  <c r="I30" i="1"/>
  <c r="H31" i="1"/>
  <c r="I31" i="1"/>
  <c r="H32" i="1"/>
  <c r="I32" i="1"/>
  <c r="H33" i="1"/>
  <c r="I33" i="1"/>
  <c r="H35" i="1"/>
  <c r="I35" i="1"/>
  <c r="H36" i="1"/>
  <c r="I36" i="1"/>
  <c r="H38" i="1"/>
  <c r="I38" i="1"/>
  <c r="H39" i="1"/>
  <c r="I39" i="1"/>
  <c r="H40" i="1"/>
  <c r="I40" i="1"/>
  <c r="H47" i="1"/>
  <c r="H46" i="1" s="1"/>
  <c r="I47" i="1"/>
  <c r="I46" i="1" s="1"/>
  <c r="H49" i="1"/>
  <c r="I49" i="1"/>
  <c r="H50" i="1"/>
  <c r="I50" i="1"/>
  <c r="H48" i="1" l="1"/>
  <c r="I8" i="1"/>
  <c r="H8" i="1"/>
  <c r="I14" i="1"/>
  <c r="H14" i="1"/>
  <c r="I48" i="1"/>
  <c r="I37" i="1"/>
  <c r="H37" i="1"/>
  <c r="I34" i="1"/>
  <c r="H34" i="1"/>
  <c r="I28" i="1"/>
  <c r="H28" i="1"/>
  <c r="I23" i="1"/>
  <c r="H23" i="1"/>
  <c r="I18" i="1"/>
  <c r="H18" i="1"/>
  <c r="G48" i="1"/>
  <c r="G41" i="1"/>
  <c r="G37" i="1"/>
  <c r="G34" i="1"/>
  <c r="G28" i="1"/>
  <c r="G23" i="1"/>
  <c r="G18" i="1"/>
  <c r="G14" i="1"/>
  <c r="G8" i="1"/>
  <c r="D18" i="1"/>
  <c r="D23" i="1"/>
  <c r="D48" i="1"/>
  <c r="D46" i="1"/>
  <c r="D37" i="1"/>
  <c r="D34" i="1"/>
  <c r="D28" i="1"/>
  <c r="D8" i="1"/>
  <c r="E18" i="1"/>
  <c r="E23" i="1"/>
  <c r="E48" i="1"/>
  <c r="E46" i="1"/>
  <c r="E41" i="1"/>
  <c r="E37" i="1"/>
  <c r="E34" i="1"/>
  <c r="E28" i="1"/>
  <c r="E14" i="1"/>
  <c r="E8" i="1"/>
  <c r="G6" i="1" l="1"/>
  <c r="H41" i="1"/>
  <c r="H6" i="1" s="1"/>
  <c r="D41" i="1" l="1"/>
  <c r="I41" i="1" s="1"/>
  <c r="I6" i="1" s="1"/>
  <c r="D14" i="1"/>
  <c r="D6" i="1" l="1"/>
</calcChain>
</file>

<file path=xl/sharedStrings.xml><?xml version="1.0" encoding="utf-8"?>
<sst xmlns="http://schemas.openxmlformats.org/spreadsheetml/2006/main" count="147" uniqueCount="75">
  <si>
    <t/>
  </si>
  <si>
    <t>рублей</t>
  </si>
  <si>
    <t>Наименование</t>
  </si>
  <si>
    <t>РЗ</t>
  </si>
  <si>
    <t>ПР</t>
  </si>
  <si>
    <t>1</t>
  </si>
  <si>
    <t>2</t>
  </si>
  <si>
    <t>3</t>
  </si>
  <si>
    <t>ВСЕГО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</si>
  <si>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</si>
  <si>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</si>
  <si>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</si>
  <si>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</si>
  <si>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</si>
  <si>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</si>
  <si>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</si>
  <si>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</si>
  <si>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</si>
  <si>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</si>
  <si>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</si>
  <si>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</si>
  <si>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</si>
  <si>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</si>
  <si>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</si>
  <si>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</si>
  <si>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</si>
  <si>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</si>
  <si>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</si>
  <si>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</si>
  <si>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</si>
  <si>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</si>
  <si>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</si>
  <si>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</si>
  <si>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</si>
  <si>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</si>
  <si>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</si>
  <si>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</si>
  <si>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</si>
  <si>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</si>
  <si>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</si>
  <si>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</si>
  <si>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</si>
  <si>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</si>
  <si>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</si>
  <si>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</si>
  <si>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</si>
  <si>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</si>
  <si>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</si>
  <si>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</si>
  <si>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</si>
  <si>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</si>
  <si>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</si>
  <si>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</si>
  <si>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</si>
  <si>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11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</si>
  <si>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</si>
  <si>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</si>
  <si>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</si>
  <si>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</si>
  <si>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</si>
  <si>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</si>
  <si>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</si>
  <si>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</si>
  <si>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Сельское хозяйство и рыболовство</t>
  </si>
  <si>
    <t>Условно утвержденные расходы</t>
  </si>
  <si>
    <t>Обеспечение проведения выборов и референдумов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</si>
  <si>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</si>
  <si>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</si>
  <si>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расходах бюджета  МО МР "Усть-Куломский" РК по разделам и подразделам классификации расходов на 2026 год в сравнении с ожидаемым исполнением за 2025 год и исполнением за 2024 год</t>
  </si>
  <si>
    <t>Исполнение за 2024 год</t>
  </si>
  <si>
    <t xml:space="preserve">Уточненный план на 2025 год (на 01.11.2025г.) </t>
  </si>
  <si>
    <t>Ожидаемое исполнение за 2025 год</t>
  </si>
  <si>
    <t>2026 год</t>
  </si>
  <si>
    <t>отклонение плана 2026г. от  ожидаемого исполнения 2025г.</t>
  </si>
  <si>
    <t>отклонение плана 2026г. от  исполнения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</si>
</sst>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4" fontId="7" fillId="2" borderId="7" xfId="0" applyNumberFormat="1" applyFont="1" applyFill="1" applyBorder="1" applyAlignment="1">
      <alignment horizontal="right" wrapText="1"/>
    </xf>
    <xf numFmtId="4" fontId="8" fillId="2" borderId="6" xfId="0" applyNumberFormat="1" applyFont="1" applyFill="1" applyBorder="1" applyAlignment="1">
      <alignment horizontal="right" wrapText="1"/>
    </xf>
    <xf numFmtId="4" fontId="7" fillId="2" borderId="6" xfId="0" applyNumberFormat="1" applyFont="1" applyFill="1" applyBorder="1" applyAlignment="1">
      <alignment horizontal="right" wrapText="1"/>
    </xf>
    <xf numFmtId="4" fontId="2" fillId="3" borderId="3" xfId="0" applyNumberFormat="1" applyFont="1" applyFill="1" applyBorder="1" applyAlignment="1">
      <alignment horizontal="right" wrapText="1"/>
    </xf>
    <xf numFmtId="4" fontId="8" fillId="3" borderId="3" xfId="0" applyNumberFormat="1" applyFont="1" applyFill="1" applyBorder="1" applyAlignment="1">
      <alignment horizontal="right" wrapText="1"/>
    </xf>
    <xf numFmtId="2" fontId="8" fillId="0" borderId="0" xfId="0" applyNumberFormat="1" applyFont="1" applyFill="1" applyAlignment="1">
      <alignment horizontal="right" wrapText="1"/>
    </xf>
    <xf numFmtId="4" fontId="8" fillId="0" borderId="6" xfId="0" applyNumberFormat="1" applyFont="1" applyFill="1" applyBorder="1" applyAlignment="1">
      <alignment horizontal="right" wrapText="1"/>
    </xf>
    <xf numFmtId="0" fontId="9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0"/>
  <sheetViews>
    <sheetView tabSelected="1" workbookViewId="0">
      <selection activeCell="G20" sqref="G20"/>
    </sheetView>
  </sheetViews>
  <sheetFormatPr defaultRowHeight="12.7" x14ac:dyDescent="0.25"/>
  <cols>
    <col min="1" max="1" width="60.6640625" customWidth="1"/>
    <col min="2" max="3" width="7.6640625" customWidth="1"/>
    <col min="4" max="6" width="19.88671875" customWidth="1"/>
    <col min="7" max="7" width="22.109375" customWidth="1"/>
    <col min="8" max="9" width="20.6640625" customWidth="1"/>
  </cols>
  <sheetData>
    <row r="2" spans="1:9" ht="42.05" customHeight="1" x14ac:dyDescent="0.25">
      <c r="A2" s="41" t="s">
        <v>68</v>
      </c>
      <c r="B2" s="41"/>
      <c r="C2" s="41"/>
      <c r="D2" s="41"/>
      <c r="E2" s="41"/>
      <c r="F2" s="41"/>
      <c r="G2" s="41"/>
      <c r="H2" s="41"/>
      <c r="I2" s="41"/>
    </row>
    <row r="3" spans="1:9" ht="15.55" x14ac:dyDescent="0.3">
      <c r="I3" s="6" t="s">
        <v>1</v>
      </c>
    </row>
    <row r="4" spans="1:9" ht="101.95" customHeight="1" x14ac:dyDescent="0.25">
      <c r="A4" s="1" t="s">
        <v>2</v>
      </c>
      <c r="B4" s="1" t="s">
        <v>3</v>
      </c>
      <c r="C4" s="1" t="s">
        <v>4</v>
      </c>
      <c r="D4" s="7" t="s">
        <v>69</v>
      </c>
      <c r="E4" s="8" t="s">
        <v>70</v>
      </c>
      <c r="F4" s="9" t="s">
        <v>71</v>
      </c>
      <c r="G4" s="2" t="s">
        <v>72</v>
      </c>
      <c r="H4" s="21" t="s">
        <v>73</v>
      </c>
      <c r="I4" s="21" t="s">
        <v>74</v>
      </c>
    </row>
    <row r="5" spans="1:9" ht="15.15" customHeight="1" x14ac:dyDescent="0.25">
      <c r="A5" s="17" t="s">
        <v>5</v>
      </c>
      <c r="B5" s="17" t="s">
        <v>6</v>
      </c>
      <c r="C5" s="17" t="s">
        <v>7</v>
      </c>
      <c r="D5" s="10">
        <v>4</v>
      </c>
      <c r="E5" s="11">
        <v>5</v>
      </c>
      <c r="F5" s="10">
        <v>6</v>
      </c>
      <c r="G5" s="17">
        <v>7</v>
      </c>
      <c r="H5" s="22">
        <v>8</v>
      </c>
      <c r="I5" s="23">
        <v>9</v>
      </c>
    </row>
    <row r="6" spans="1:9" ht="15.55" customHeight="1" x14ac:dyDescent="0.3">
      <c r="A6" s="3" t="s">
        <v>8</v>
      </c>
      <c r="B6" s="4" t="s">
        <v>0</v>
      </c>
      <c r="C6" s="4" t="s">
        <v>0</v>
      </c>
      <c r="D6" s="25">
        <f>D7+D8+D14+D18+D23+D28+D34+D37+D41+D46+D48</f>
        <v>2435092628.0999999</v>
      </c>
      <c r="E6" s="25">
        <f>E7+E8+E14+E18+E23+E28+E34+E37+E41+E46+E48</f>
        <v>2647830776.5100007</v>
      </c>
      <c r="F6" s="25">
        <f t="shared" ref="F6:I6" si="0">F7+F8+F14+F18+F23+F28+F34+F37+F41+F46+F48</f>
        <v>2647830776.5100007</v>
      </c>
      <c r="G6" s="25">
        <f t="shared" si="0"/>
        <v>2194688803.8299999</v>
      </c>
      <c r="H6" s="25">
        <f t="shared" si="0"/>
        <v>-453141972.68000007</v>
      </c>
      <c r="I6" s="25">
        <f t="shared" si="0"/>
        <v>-240403824.26999998</v>
      </c>
    </row>
    <row r="7" spans="1:9" ht="15.15" customHeight="1" x14ac:dyDescent="0.3">
      <c r="A7" s="14" t="s">
        <v>64</v>
      </c>
      <c r="B7" s="13" t="s">
        <v>9</v>
      </c>
      <c r="C7" s="5" t="s">
        <v>0</v>
      </c>
      <c r="D7" s="26"/>
      <c r="E7" s="26"/>
      <c r="F7" s="26"/>
      <c r="G7" s="27"/>
      <c r="H7" s="28"/>
      <c r="I7" s="28"/>
    </row>
    <row r="8" spans="1:9" ht="15.15" customHeight="1" x14ac:dyDescent="0.3">
      <c r="A8" s="18" t="s">
        <v>10</v>
      </c>
      <c r="B8" s="13" t="s">
        <v>11</v>
      </c>
      <c r="C8" s="13" t="s">
        <v>0</v>
      </c>
      <c r="D8" s="27">
        <f>SUM(D9:D13)</f>
        <v>155215695.36999997</v>
      </c>
      <c r="E8" s="27">
        <f>SUM(E9:E13)</f>
        <v>215769910.82999998</v>
      </c>
      <c r="F8" s="27">
        <f>SUM(F9:F13)</f>
        <v>215769910.82999998</v>
      </c>
      <c r="G8" s="27">
        <f t="shared" ref="G8:I8" si="1">SUM(G9:G13)</f>
        <v>188925350.01999998</v>
      </c>
      <c r="H8" s="27">
        <f t="shared" si="1"/>
        <v>-26844560.809999987</v>
      </c>
      <c r="I8" s="27">
        <f t="shared" si="1"/>
        <v>33709654.649999999</v>
      </c>
    </row>
    <row r="9" spans="1:9" ht="31.1" x14ac:dyDescent="0.3">
      <c r="A9" s="15" t="s">
        <v>12</v>
      </c>
      <c r="B9" s="16" t="s">
        <v>11</v>
      </c>
      <c r="C9" s="16" t="s">
        <v>13</v>
      </c>
      <c r="D9" s="29">
        <v>5056990.41</v>
      </c>
      <c r="E9" s="30">
        <v>4774844.12</v>
      </c>
      <c r="F9" s="30">
        <v>4774844.12</v>
      </c>
      <c r="G9" s="31">
        <v>5460439</v>
      </c>
      <c r="H9" s="28">
        <f t="shared" ref="H9:H50" si="2">G9-F9</f>
        <v>685594.87999999989</v>
      </c>
      <c r="I9" s="28">
        <f t="shared" ref="I9:I50" si="3">G9-D9</f>
        <v>403448.58999999985</v>
      </c>
    </row>
    <row r="10" spans="1:9" ht="62.25" x14ac:dyDescent="0.3">
      <c r="A10" s="15" t="s">
        <v>14</v>
      </c>
      <c r="B10" s="16" t="s">
        <v>11</v>
      </c>
      <c r="C10" s="16" t="s">
        <v>15</v>
      </c>
      <c r="D10" s="29">
        <v>100775192.17</v>
      </c>
      <c r="E10" s="30">
        <v>134422049.63999999</v>
      </c>
      <c r="F10" s="30">
        <v>134422049.63999999</v>
      </c>
      <c r="G10" s="31">
        <v>130413429.02</v>
      </c>
      <c r="H10" s="28">
        <f t="shared" si="2"/>
        <v>-4008620.6199999899</v>
      </c>
      <c r="I10" s="28">
        <f t="shared" si="3"/>
        <v>29638236.849999994</v>
      </c>
    </row>
    <row r="11" spans="1:9" ht="46.65" x14ac:dyDescent="0.3">
      <c r="A11" s="15" t="s">
        <v>16</v>
      </c>
      <c r="B11" s="16" t="s">
        <v>11</v>
      </c>
      <c r="C11" s="16" t="s">
        <v>17</v>
      </c>
      <c r="D11" s="29">
        <v>30015552</v>
      </c>
      <c r="E11" s="30">
        <v>32839474.199999999</v>
      </c>
      <c r="F11" s="30">
        <v>32839474.199999999</v>
      </c>
      <c r="G11" s="31">
        <v>34146532</v>
      </c>
      <c r="H11" s="28">
        <f t="shared" si="2"/>
        <v>1307057.8000000007</v>
      </c>
      <c r="I11" s="28">
        <f t="shared" si="3"/>
        <v>4130980</v>
      </c>
    </row>
    <row r="12" spans="1:9" ht="15.55" x14ac:dyDescent="0.3">
      <c r="A12" s="15" t="s">
        <v>65</v>
      </c>
      <c r="B12" s="16" t="s">
        <v>11</v>
      </c>
      <c r="C12" s="16" t="s">
        <v>39</v>
      </c>
      <c r="D12" s="29">
        <v>0</v>
      </c>
      <c r="E12" s="30">
        <v>3000000</v>
      </c>
      <c r="F12" s="30">
        <v>3000000</v>
      </c>
      <c r="G12" s="31"/>
      <c r="H12" s="28">
        <f t="shared" si="2"/>
        <v>-3000000</v>
      </c>
      <c r="I12" s="28">
        <f t="shared" si="3"/>
        <v>0</v>
      </c>
    </row>
    <row r="13" spans="1:9" ht="15.55" x14ac:dyDescent="0.3">
      <c r="A13" s="15" t="s">
        <v>18</v>
      </c>
      <c r="B13" s="16" t="s">
        <v>11</v>
      </c>
      <c r="C13" s="16" t="s">
        <v>19</v>
      </c>
      <c r="D13" s="29">
        <v>19367960.789999999</v>
      </c>
      <c r="E13" s="30">
        <v>40733542.869999997</v>
      </c>
      <c r="F13" s="30">
        <v>40733542.869999997</v>
      </c>
      <c r="G13" s="31">
        <v>18904950</v>
      </c>
      <c r="H13" s="28">
        <f t="shared" si="2"/>
        <v>-21828592.869999997</v>
      </c>
      <c r="I13" s="28">
        <f t="shared" si="3"/>
        <v>-463010.78999999911</v>
      </c>
    </row>
    <row r="14" spans="1:9" ht="31.1" x14ac:dyDescent="0.3">
      <c r="A14" s="19" t="s">
        <v>20</v>
      </c>
      <c r="B14" s="12" t="s">
        <v>21</v>
      </c>
      <c r="C14" s="12" t="s">
        <v>0</v>
      </c>
      <c r="D14" s="26">
        <f>SUM(D15:D17)</f>
        <v>12044633.639999999</v>
      </c>
      <c r="E14" s="27">
        <f>SUM(E15:E17)</f>
        <v>40088914</v>
      </c>
      <c r="F14" s="27">
        <f>SUM(F15:F17)</f>
        <v>40088914</v>
      </c>
      <c r="G14" s="27">
        <f t="shared" ref="G14:I14" si="4">SUM(G15:G17)</f>
        <v>6379306.0999999996</v>
      </c>
      <c r="H14" s="27">
        <f t="shared" si="4"/>
        <v>-33709607.899999999</v>
      </c>
      <c r="I14" s="27">
        <f t="shared" si="4"/>
        <v>-5665327.5399999991</v>
      </c>
    </row>
    <row r="15" spans="1:9" ht="15.55" x14ac:dyDescent="0.3">
      <c r="A15" s="15" t="s">
        <v>22</v>
      </c>
      <c r="B15" s="16" t="s">
        <v>21</v>
      </c>
      <c r="C15" s="16" t="s">
        <v>23</v>
      </c>
      <c r="D15" s="29">
        <v>11434520.119999999</v>
      </c>
      <c r="E15" s="30">
        <v>35816550</v>
      </c>
      <c r="F15" s="30">
        <v>35816550</v>
      </c>
      <c r="G15" s="31">
        <v>4280306.0999999996</v>
      </c>
      <c r="H15" s="28">
        <f t="shared" si="2"/>
        <v>-31536243.899999999</v>
      </c>
      <c r="I15" s="28">
        <f t="shared" si="3"/>
        <v>-7154214.0199999996</v>
      </c>
    </row>
    <row r="16" spans="1:9" ht="46.65" x14ac:dyDescent="0.3">
      <c r="A16" s="24" t="s">
        <v>67</v>
      </c>
      <c r="B16" s="16" t="s">
        <v>21</v>
      </c>
      <c r="C16" s="16">
        <v>10</v>
      </c>
      <c r="D16" s="29">
        <v>0</v>
      </c>
      <c r="E16" s="30">
        <v>1525444</v>
      </c>
      <c r="F16" s="30">
        <v>1525444</v>
      </c>
      <c r="G16" s="31">
        <v>1500000</v>
      </c>
      <c r="H16" s="28">
        <f t="shared" si="2"/>
        <v>-25444</v>
      </c>
      <c r="I16" s="28">
        <f t="shared" si="3"/>
        <v>1500000</v>
      </c>
    </row>
    <row r="17" spans="1:9" ht="31.1" x14ac:dyDescent="0.3">
      <c r="A17" s="15" t="s">
        <v>24</v>
      </c>
      <c r="B17" s="16" t="s">
        <v>21</v>
      </c>
      <c r="C17" s="16" t="s">
        <v>25</v>
      </c>
      <c r="D17" s="29">
        <v>610113.52</v>
      </c>
      <c r="E17" s="30">
        <v>2746920</v>
      </c>
      <c r="F17" s="30">
        <v>2746920</v>
      </c>
      <c r="G17" s="31">
        <v>599000</v>
      </c>
      <c r="H17" s="28">
        <f t="shared" si="2"/>
        <v>-2147920</v>
      </c>
      <c r="I17" s="28">
        <f t="shared" si="3"/>
        <v>-11113.520000000019</v>
      </c>
    </row>
    <row r="18" spans="1:9" ht="15.55" x14ac:dyDescent="0.3">
      <c r="A18" s="19" t="s">
        <v>26</v>
      </c>
      <c r="B18" s="12" t="s">
        <v>15</v>
      </c>
      <c r="C18" s="12" t="s">
        <v>0</v>
      </c>
      <c r="D18" s="26">
        <f t="shared" ref="D18:I18" si="5">SUM(D19:D22)</f>
        <v>93090884.090000004</v>
      </c>
      <c r="E18" s="27">
        <f t="shared" si="5"/>
        <v>108540201.47</v>
      </c>
      <c r="F18" s="27">
        <f t="shared" si="5"/>
        <v>108540201.47</v>
      </c>
      <c r="G18" s="27">
        <f t="shared" si="5"/>
        <v>96634442.040000007</v>
      </c>
      <c r="H18" s="27">
        <f t="shared" si="5"/>
        <v>-11905759.429999985</v>
      </c>
      <c r="I18" s="27">
        <f t="shared" si="5"/>
        <v>3543557.9500000011</v>
      </c>
    </row>
    <row r="19" spans="1:9" ht="15.55" x14ac:dyDescent="0.3">
      <c r="A19" s="15" t="s">
        <v>63</v>
      </c>
      <c r="B19" s="16" t="s">
        <v>15</v>
      </c>
      <c r="C19" s="20" t="s">
        <v>33</v>
      </c>
      <c r="D19" s="32">
        <v>2532000</v>
      </c>
      <c r="E19" s="30">
        <v>4650000</v>
      </c>
      <c r="F19" s="30">
        <v>4650000</v>
      </c>
      <c r="G19" s="31">
        <v>0</v>
      </c>
      <c r="H19" s="28">
        <f t="shared" si="2"/>
        <v>-4650000</v>
      </c>
      <c r="I19" s="28">
        <f t="shared" si="3"/>
        <v>-2532000</v>
      </c>
    </row>
    <row r="20" spans="1:9" ht="15.55" x14ac:dyDescent="0.3">
      <c r="A20" s="15" t="s">
        <v>27</v>
      </c>
      <c r="B20" s="16" t="s">
        <v>15</v>
      </c>
      <c r="C20" s="16" t="s">
        <v>28</v>
      </c>
      <c r="D20" s="32">
        <v>10914301.58</v>
      </c>
      <c r="E20" s="30">
        <v>18681923.699999999</v>
      </c>
      <c r="F20" s="30">
        <v>18681923.699999999</v>
      </c>
      <c r="G20" s="31">
        <v>21000000</v>
      </c>
      <c r="H20" s="28">
        <f t="shared" si="2"/>
        <v>2318076.3000000007</v>
      </c>
      <c r="I20" s="28">
        <f t="shared" si="3"/>
        <v>10085698.42</v>
      </c>
    </row>
    <row r="21" spans="1:9" ht="15.55" x14ac:dyDescent="0.3">
      <c r="A21" s="15" t="s">
        <v>29</v>
      </c>
      <c r="B21" s="16" t="s">
        <v>15</v>
      </c>
      <c r="C21" s="16" t="s">
        <v>23</v>
      </c>
      <c r="D21" s="29">
        <v>67354582.510000005</v>
      </c>
      <c r="E21" s="30">
        <v>68295838.319999993</v>
      </c>
      <c r="F21" s="30">
        <v>68295838.319999993</v>
      </c>
      <c r="G21" s="31">
        <v>67614442.040000007</v>
      </c>
      <c r="H21" s="28">
        <f t="shared" si="2"/>
        <v>-681396.27999998629</v>
      </c>
      <c r="I21" s="28">
        <f t="shared" si="3"/>
        <v>259859.53000000119</v>
      </c>
    </row>
    <row r="22" spans="1:9" ht="15.55" x14ac:dyDescent="0.3">
      <c r="A22" s="15" t="s">
        <v>30</v>
      </c>
      <c r="B22" s="16" t="s">
        <v>15</v>
      </c>
      <c r="C22" s="16" t="s">
        <v>31</v>
      </c>
      <c r="D22" s="29">
        <v>12290000</v>
      </c>
      <c r="E22" s="30">
        <v>16912439.449999999</v>
      </c>
      <c r="F22" s="30">
        <v>16912439.449999999</v>
      </c>
      <c r="G22" s="31">
        <v>8020000</v>
      </c>
      <c r="H22" s="28">
        <f t="shared" si="2"/>
        <v>-8892439.4499999993</v>
      </c>
      <c r="I22" s="28">
        <f t="shared" si="3"/>
        <v>-4270000</v>
      </c>
    </row>
    <row r="23" spans="1:9" ht="15.55" x14ac:dyDescent="0.3">
      <c r="A23" s="19" t="s">
        <v>32</v>
      </c>
      <c r="B23" s="12" t="s">
        <v>33</v>
      </c>
      <c r="C23" s="12" t="s">
        <v>0</v>
      </c>
      <c r="D23" s="26">
        <f>SUM(D24:D27)</f>
        <v>355892281.31999999</v>
      </c>
      <c r="E23" s="27">
        <f>SUM(E24:E27)</f>
        <v>194620388.11000001</v>
      </c>
      <c r="F23" s="27">
        <f>SUM(F24:F27)</f>
        <v>194620388.11000001</v>
      </c>
      <c r="G23" s="27">
        <f t="shared" ref="G23:I23" si="6">SUM(G24:G27)</f>
        <v>70902064.719999999</v>
      </c>
      <c r="H23" s="27">
        <f t="shared" si="6"/>
        <v>-123718323.39</v>
      </c>
      <c r="I23" s="27">
        <f t="shared" si="6"/>
        <v>-284990216.59999996</v>
      </c>
    </row>
    <row r="24" spans="1:9" ht="15.55" x14ac:dyDescent="0.3">
      <c r="A24" s="15" t="s">
        <v>34</v>
      </c>
      <c r="B24" s="16" t="s">
        <v>33</v>
      </c>
      <c r="C24" s="16" t="s">
        <v>11</v>
      </c>
      <c r="D24" s="29">
        <v>52393009.979999997</v>
      </c>
      <c r="E24" s="30">
        <v>14277581.5</v>
      </c>
      <c r="F24" s="30">
        <v>14277581.5</v>
      </c>
      <c r="G24" s="31">
        <v>8438607.3599999994</v>
      </c>
      <c r="H24" s="28">
        <f t="shared" si="2"/>
        <v>-5838974.1400000006</v>
      </c>
      <c r="I24" s="28">
        <f t="shared" si="3"/>
        <v>-43954402.619999997</v>
      </c>
    </row>
    <row r="25" spans="1:9" ht="15.55" x14ac:dyDescent="0.3">
      <c r="A25" s="15" t="s">
        <v>35</v>
      </c>
      <c r="B25" s="16" t="s">
        <v>33</v>
      </c>
      <c r="C25" s="16" t="s">
        <v>13</v>
      </c>
      <c r="D25" s="29">
        <v>16275430.859999999</v>
      </c>
      <c r="E25" s="30">
        <v>30503472.809999999</v>
      </c>
      <c r="F25" s="30">
        <v>30503472.809999999</v>
      </c>
      <c r="G25" s="31">
        <v>12979770</v>
      </c>
      <c r="H25" s="28">
        <f t="shared" si="2"/>
        <v>-17523702.809999999</v>
      </c>
      <c r="I25" s="28">
        <f t="shared" si="3"/>
        <v>-3295660.8599999994</v>
      </c>
    </row>
    <row r="26" spans="1:9" ht="15.55" x14ac:dyDescent="0.3">
      <c r="A26" s="15" t="s">
        <v>36</v>
      </c>
      <c r="B26" s="16" t="s">
        <v>33</v>
      </c>
      <c r="C26" s="16" t="s">
        <v>21</v>
      </c>
      <c r="D26" s="29">
        <v>9140337.4499999993</v>
      </c>
      <c r="E26" s="30">
        <v>12307545.02</v>
      </c>
      <c r="F26" s="30">
        <v>12307545.02</v>
      </c>
      <c r="G26" s="31">
        <v>8207776</v>
      </c>
      <c r="H26" s="28">
        <f t="shared" si="2"/>
        <v>-4099769.0199999996</v>
      </c>
      <c r="I26" s="28">
        <f t="shared" si="3"/>
        <v>-932561.44999999925</v>
      </c>
    </row>
    <row r="27" spans="1:9" ht="31.1" x14ac:dyDescent="0.3">
      <c r="A27" s="15" t="s">
        <v>37</v>
      </c>
      <c r="B27" s="16" t="s">
        <v>33</v>
      </c>
      <c r="C27" s="16" t="s">
        <v>33</v>
      </c>
      <c r="D27" s="29">
        <v>278083503.02999997</v>
      </c>
      <c r="E27" s="30">
        <v>137531788.78</v>
      </c>
      <c r="F27" s="30">
        <v>137531788.78</v>
      </c>
      <c r="G27" s="31">
        <v>41275911.359999999</v>
      </c>
      <c r="H27" s="28">
        <f t="shared" si="2"/>
        <v>-96255877.420000002</v>
      </c>
      <c r="I27" s="28">
        <f t="shared" si="3"/>
        <v>-236807591.66999996</v>
      </c>
    </row>
    <row r="28" spans="1:9" ht="15.55" x14ac:dyDescent="0.3">
      <c r="A28" s="19" t="s">
        <v>38</v>
      </c>
      <c r="B28" s="12" t="s">
        <v>39</v>
      </c>
      <c r="C28" s="12" t="s">
        <v>0</v>
      </c>
      <c r="D28" s="27">
        <f>SUM(D29:D33)</f>
        <v>1260754469.51</v>
      </c>
      <c r="E28" s="27">
        <f>SUM(E29:E33)</f>
        <v>1473528969.1200001</v>
      </c>
      <c r="F28" s="27">
        <f>SUM(F29:F33)</f>
        <v>1473528969.1200001</v>
      </c>
      <c r="G28" s="27">
        <f t="shared" ref="G28:I28" si="7">SUM(G29:G33)</f>
        <v>1221245801.3600001</v>
      </c>
      <c r="H28" s="27">
        <f t="shared" si="7"/>
        <v>-252283167.76000005</v>
      </c>
      <c r="I28" s="27">
        <f t="shared" si="7"/>
        <v>-39508668.149999976</v>
      </c>
    </row>
    <row r="29" spans="1:9" ht="15.55" x14ac:dyDescent="0.3">
      <c r="A29" s="15" t="s">
        <v>40</v>
      </c>
      <c r="B29" s="16" t="s">
        <v>39</v>
      </c>
      <c r="C29" s="16" t="s">
        <v>11</v>
      </c>
      <c r="D29" s="29">
        <v>245628000.56</v>
      </c>
      <c r="E29" s="30">
        <v>306310065.04000002</v>
      </c>
      <c r="F29" s="30">
        <v>306310065.04000002</v>
      </c>
      <c r="G29" s="31">
        <v>280818820</v>
      </c>
      <c r="H29" s="28">
        <f t="shared" si="2"/>
        <v>-25491245.040000021</v>
      </c>
      <c r="I29" s="28">
        <f t="shared" si="3"/>
        <v>35190819.439999998</v>
      </c>
    </row>
    <row r="30" spans="1:9" ht="15.55" x14ac:dyDescent="0.3">
      <c r="A30" s="15" t="s">
        <v>41</v>
      </c>
      <c r="B30" s="16" t="s">
        <v>39</v>
      </c>
      <c r="C30" s="16" t="s">
        <v>13</v>
      </c>
      <c r="D30" s="29">
        <v>889805524.39999998</v>
      </c>
      <c r="E30" s="30">
        <v>1037745819.3200001</v>
      </c>
      <c r="F30" s="30">
        <v>1037745819.3200001</v>
      </c>
      <c r="G30" s="31">
        <v>801838225.63</v>
      </c>
      <c r="H30" s="28">
        <f t="shared" si="2"/>
        <v>-235907593.69000006</v>
      </c>
      <c r="I30" s="28">
        <f t="shared" si="3"/>
        <v>-87967298.769999981</v>
      </c>
    </row>
    <row r="31" spans="1:9" ht="15.55" x14ac:dyDescent="0.3">
      <c r="A31" s="15" t="s">
        <v>42</v>
      </c>
      <c r="B31" s="16" t="s">
        <v>39</v>
      </c>
      <c r="C31" s="16" t="s">
        <v>21</v>
      </c>
      <c r="D31" s="29">
        <v>36497247.899999999</v>
      </c>
      <c r="E31" s="30">
        <v>44313750.549999997</v>
      </c>
      <c r="F31" s="30">
        <v>44313750.549999997</v>
      </c>
      <c r="G31" s="31">
        <v>44101815.340000004</v>
      </c>
      <c r="H31" s="28">
        <f t="shared" si="2"/>
        <v>-211935.20999999344</v>
      </c>
      <c r="I31" s="28">
        <f t="shared" si="3"/>
        <v>7604567.4400000051</v>
      </c>
    </row>
    <row r="32" spans="1:9" ht="15.55" x14ac:dyDescent="0.3">
      <c r="A32" s="15" t="s">
        <v>43</v>
      </c>
      <c r="B32" s="16" t="s">
        <v>39</v>
      </c>
      <c r="C32" s="16" t="s">
        <v>39</v>
      </c>
      <c r="D32" s="29">
        <v>6834399.5999999996</v>
      </c>
      <c r="E32" s="30">
        <v>2386866</v>
      </c>
      <c r="F32" s="30">
        <v>2386866</v>
      </c>
      <c r="G32" s="31">
        <v>1569000</v>
      </c>
      <c r="H32" s="28">
        <f t="shared" si="2"/>
        <v>-817866</v>
      </c>
      <c r="I32" s="28">
        <f t="shared" si="3"/>
        <v>-5265399.5999999996</v>
      </c>
    </row>
    <row r="33" spans="1:9" ht="15.55" x14ac:dyDescent="0.3">
      <c r="A33" s="15" t="s">
        <v>44</v>
      </c>
      <c r="B33" s="16" t="s">
        <v>39</v>
      </c>
      <c r="C33" s="16" t="s">
        <v>23</v>
      </c>
      <c r="D33" s="29">
        <v>81989297.049999997</v>
      </c>
      <c r="E33" s="30">
        <v>82772468.209999993</v>
      </c>
      <c r="F33" s="30">
        <v>82772468.209999993</v>
      </c>
      <c r="G33" s="31">
        <v>92917940.390000001</v>
      </c>
      <c r="H33" s="28">
        <f t="shared" si="2"/>
        <v>10145472.180000007</v>
      </c>
      <c r="I33" s="28">
        <f t="shared" si="3"/>
        <v>10928643.340000004</v>
      </c>
    </row>
    <row r="34" spans="1:9" ht="15.55" x14ac:dyDescent="0.3">
      <c r="A34" s="19" t="s">
        <v>45</v>
      </c>
      <c r="B34" s="12" t="s">
        <v>28</v>
      </c>
      <c r="C34" s="12" t="s">
        <v>0</v>
      </c>
      <c r="D34" s="27">
        <f>SUM(D35:D36)</f>
        <v>247201002.94999999</v>
      </c>
      <c r="E34" s="27">
        <f>SUM(E35:E36)</f>
        <v>245958581.06999999</v>
      </c>
      <c r="F34" s="27">
        <f>SUM(F35:F36)</f>
        <v>245958581.06999999</v>
      </c>
      <c r="G34" s="27">
        <f t="shared" ref="G34:I34" si="8">SUM(G35:G36)</f>
        <v>233644497.03999999</v>
      </c>
      <c r="H34" s="27">
        <f t="shared" si="8"/>
        <v>-12314084.030000016</v>
      </c>
      <c r="I34" s="27">
        <f t="shared" si="8"/>
        <v>-13556505.910000011</v>
      </c>
    </row>
    <row r="35" spans="1:9" ht="15.55" x14ac:dyDescent="0.3">
      <c r="A35" s="15" t="s">
        <v>46</v>
      </c>
      <c r="B35" s="16" t="s">
        <v>28</v>
      </c>
      <c r="C35" s="16" t="s">
        <v>11</v>
      </c>
      <c r="D35" s="29">
        <v>188826991.09</v>
      </c>
      <c r="E35" s="30">
        <v>172351268.59</v>
      </c>
      <c r="F35" s="30">
        <v>172351268.59</v>
      </c>
      <c r="G35" s="31">
        <v>152941507.16999999</v>
      </c>
      <c r="H35" s="28">
        <f t="shared" si="2"/>
        <v>-19409761.420000017</v>
      </c>
      <c r="I35" s="28">
        <f t="shared" si="3"/>
        <v>-35885483.920000017</v>
      </c>
    </row>
    <row r="36" spans="1:9" ht="15.55" x14ac:dyDescent="0.3">
      <c r="A36" s="15" t="s">
        <v>47</v>
      </c>
      <c r="B36" s="16" t="s">
        <v>28</v>
      </c>
      <c r="C36" s="16" t="s">
        <v>15</v>
      </c>
      <c r="D36" s="29">
        <v>58374011.859999999</v>
      </c>
      <c r="E36" s="30">
        <v>73607312.480000004</v>
      </c>
      <c r="F36" s="30">
        <v>73607312.480000004</v>
      </c>
      <c r="G36" s="31">
        <v>80702989.870000005</v>
      </c>
      <c r="H36" s="28">
        <f t="shared" si="2"/>
        <v>7095677.3900000006</v>
      </c>
      <c r="I36" s="28">
        <f t="shared" si="3"/>
        <v>22328978.010000005</v>
      </c>
    </row>
    <row r="37" spans="1:9" ht="15.55" x14ac:dyDescent="0.3">
      <c r="A37" s="19" t="s">
        <v>48</v>
      </c>
      <c r="B37" s="12" t="s">
        <v>49</v>
      </c>
      <c r="C37" s="12" t="s">
        <v>0</v>
      </c>
      <c r="D37" s="27">
        <f>SUM(D38:D40)</f>
        <v>56684099.75</v>
      </c>
      <c r="E37" s="27">
        <f>SUM(E38:E40)</f>
        <v>61699688.340000004</v>
      </c>
      <c r="F37" s="27">
        <f>SUM(F38:F40)</f>
        <v>61699688.340000004</v>
      </c>
      <c r="G37" s="27">
        <f t="shared" ref="G37:I37" si="9">SUM(G38:G40)</f>
        <v>65489349.840000004</v>
      </c>
      <c r="H37" s="27">
        <f t="shared" si="9"/>
        <v>3789661.4999999963</v>
      </c>
      <c r="I37" s="27">
        <f t="shared" si="9"/>
        <v>8805250.0899999999</v>
      </c>
    </row>
    <row r="38" spans="1:9" ht="15.55" x14ac:dyDescent="0.3">
      <c r="A38" s="15" t="s">
        <v>50</v>
      </c>
      <c r="B38" s="16" t="s">
        <v>49</v>
      </c>
      <c r="C38" s="16" t="s">
        <v>11</v>
      </c>
      <c r="D38" s="29">
        <v>10355885.140000001</v>
      </c>
      <c r="E38" s="30">
        <v>10217466.359999999</v>
      </c>
      <c r="F38" s="30">
        <v>10217466.359999999</v>
      </c>
      <c r="G38" s="31">
        <v>10740894.84</v>
      </c>
      <c r="H38" s="28">
        <f t="shared" si="2"/>
        <v>523428.48000000045</v>
      </c>
      <c r="I38" s="28">
        <f t="shared" si="3"/>
        <v>385009.69999999925</v>
      </c>
    </row>
    <row r="39" spans="1:9" ht="15.55" x14ac:dyDescent="0.3">
      <c r="A39" s="15" t="s">
        <v>51</v>
      </c>
      <c r="B39" s="16" t="s">
        <v>49</v>
      </c>
      <c r="C39" s="16" t="s">
        <v>21</v>
      </c>
      <c r="D39" s="29">
        <v>15259724</v>
      </c>
      <c r="E39" s="30">
        <v>17550705.600000001</v>
      </c>
      <c r="F39" s="30">
        <v>17550705.600000001</v>
      </c>
      <c r="G39" s="31">
        <v>15600000</v>
      </c>
      <c r="H39" s="28">
        <f t="shared" si="2"/>
        <v>-1950705.6000000015</v>
      </c>
      <c r="I39" s="28">
        <f t="shared" si="3"/>
        <v>340276</v>
      </c>
    </row>
    <row r="40" spans="1:9" ht="15.55" x14ac:dyDescent="0.3">
      <c r="A40" s="15" t="s">
        <v>52</v>
      </c>
      <c r="B40" s="16" t="s">
        <v>49</v>
      </c>
      <c r="C40" s="16" t="s">
        <v>15</v>
      </c>
      <c r="D40" s="29">
        <v>31068490.609999999</v>
      </c>
      <c r="E40" s="30">
        <v>33931516.380000003</v>
      </c>
      <c r="F40" s="30">
        <v>33931516.380000003</v>
      </c>
      <c r="G40" s="31">
        <v>39148455</v>
      </c>
      <c r="H40" s="28">
        <f t="shared" si="2"/>
        <v>5216938.6199999973</v>
      </c>
      <c r="I40" s="28">
        <f t="shared" si="3"/>
        <v>8079964.3900000006</v>
      </c>
    </row>
    <row r="41" spans="1:9" ht="15.55" x14ac:dyDescent="0.3">
      <c r="A41" s="19" t="s">
        <v>53</v>
      </c>
      <c r="B41" s="12" t="s">
        <v>54</v>
      </c>
      <c r="C41" s="12" t="s">
        <v>0</v>
      </c>
      <c r="D41" s="26">
        <f>SUM(D42:D45)</f>
        <v>76977396.74000001</v>
      </c>
      <c r="E41" s="27">
        <f>SUM(E42:E45)</f>
        <v>98432951.399999991</v>
      </c>
      <c r="F41" s="27">
        <f>SUM(F42:F45)</f>
        <v>98432951.399999991</v>
      </c>
      <c r="G41" s="27">
        <f>SUM(G42:G45)</f>
        <v>94859245.069999993</v>
      </c>
      <c r="H41" s="33">
        <f t="shared" si="2"/>
        <v>-3573706.3299999982</v>
      </c>
      <c r="I41" s="33">
        <f t="shared" si="3"/>
        <v>17881848.329999983</v>
      </c>
    </row>
    <row r="42" spans="1:9" ht="15.55" x14ac:dyDescent="0.3">
      <c r="A42" s="15" t="s">
        <v>55</v>
      </c>
      <c r="B42" s="16" t="s">
        <v>54</v>
      </c>
      <c r="C42" s="16" t="s">
        <v>11</v>
      </c>
      <c r="D42" s="29">
        <v>25731617.93</v>
      </c>
      <c r="E42" s="30">
        <v>36879161.409999996</v>
      </c>
      <c r="F42" s="30">
        <v>36879161.409999996</v>
      </c>
      <c r="G42" s="31">
        <v>34561335.43</v>
      </c>
      <c r="H42" s="28">
        <f t="shared" si="2"/>
        <v>-2317825.9799999967</v>
      </c>
      <c r="I42" s="28">
        <f t="shared" si="3"/>
        <v>8829717.5</v>
      </c>
    </row>
    <row r="43" spans="1:9" ht="15.55" x14ac:dyDescent="0.3">
      <c r="A43" s="15" t="s">
        <v>66</v>
      </c>
      <c r="B43" s="16">
        <v>11</v>
      </c>
      <c r="C43" s="16" t="s">
        <v>13</v>
      </c>
      <c r="D43" s="29">
        <v>1670000</v>
      </c>
      <c r="E43" s="30">
        <v>1680000</v>
      </c>
      <c r="F43" s="30">
        <v>1680000</v>
      </c>
      <c r="G43" s="39">
        <v>0</v>
      </c>
      <c r="H43" s="28">
        <f t="shared" si="2"/>
        <v>-1680000</v>
      </c>
      <c r="I43" s="28">
        <f t="shared" si="3"/>
        <v>-1670000</v>
      </c>
    </row>
    <row r="44" spans="1:9" ht="15.55" x14ac:dyDescent="0.3">
      <c r="A44" s="15" t="s">
        <v>56</v>
      </c>
      <c r="B44" s="16" t="s">
        <v>54</v>
      </c>
      <c r="C44" s="16" t="s">
        <v>21</v>
      </c>
      <c r="D44" s="29">
        <v>43690957.280000001</v>
      </c>
      <c r="E44" s="30">
        <v>54251059.890000001</v>
      </c>
      <c r="F44" s="30">
        <v>54251059.890000001</v>
      </c>
      <c r="G44" s="31">
        <v>53885391.700000003</v>
      </c>
      <c r="H44" s="28">
        <f t="shared" si="2"/>
        <v>-365668.18999999762</v>
      </c>
      <c r="I44" s="28">
        <f t="shared" si="3"/>
        <v>10194434.420000002</v>
      </c>
    </row>
    <row r="45" spans="1:9" ht="15.55" x14ac:dyDescent="0.3">
      <c r="A45" s="15" t="s">
        <v>57</v>
      </c>
      <c r="B45" s="16" t="s">
        <v>54</v>
      </c>
      <c r="C45" s="16" t="s">
        <v>33</v>
      </c>
      <c r="D45" s="29">
        <v>5884821.5300000003</v>
      </c>
      <c r="E45" s="30">
        <v>5622730.0999999996</v>
      </c>
      <c r="F45" s="30">
        <v>5622730.0999999996</v>
      </c>
      <c r="G45" s="31">
        <v>6412517.9400000004</v>
      </c>
      <c r="H45" s="28">
        <f t="shared" si="2"/>
        <v>789787.84000000078</v>
      </c>
      <c r="I45" s="28">
        <f t="shared" si="3"/>
        <v>527696.41000000015</v>
      </c>
    </row>
    <row r="46" spans="1:9" ht="31.1" x14ac:dyDescent="0.3">
      <c r="A46" s="19" t="s">
        <v>58</v>
      </c>
      <c r="B46" s="12" t="s">
        <v>19</v>
      </c>
      <c r="C46" s="12" t="s">
        <v>0</v>
      </c>
      <c r="D46" s="34">
        <f>SUM(D47)</f>
        <v>4662.09</v>
      </c>
      <c r="E46" s="34">
        <f>SUM(E47)</f>
        <v>9634</v>
      </c>
      <c r="F46" s="34">
        <f>SUM(F47)</f>
        <v>9634</v>
      </c>
      <c r="G46" s="34">
        <f t="shared" ref="G46:I46" si="10">SUM(G47)</f>
        <v>5470</v>
      </c>
      <c r="H46" s="34">
        <f t="shared" si="10"/>
        <v>-4164</v>
      </c>
      <c r="I46" s="34">
        <f t="shared" si="10"/>
        <v>807.90999999999985</v>
      </c>
    </row>
    <row r="47" spans="1:9" ht="31.1" x14ac:dyDescent="0.3">
      <c r="A47" s="15" t="s">
        <v>59</v>
      </c>
      <c r="B47" s="16" t="s">
        <v>19</v>
      </c>
      <c r="C47" s="16" t="s">
        <v>11</v>
      </c>
      <c r="D47" s="29">
        <v>4662.09</v>
      </c>
      <c r="E47" s="35">
        <v>9634</v>
      </c>
      <c r="F47" s="35">
        <v>9634</v>
      </c>
      <c r="G47" s="40">
        <v>5470</v>
      </c>
      <c r="H47" s="28">
        <f t="shared" si="2"/>
        <v>-4164</v>
      </c>
      <c r="I47" s="28">
        <f t="shared" si="3"/>
        <v>807.90999999999985</v>
      </c>
    </row>
    <row r="48" spans="1:9" ht="46.65" x14ac:dyDescent="0.3">
      <c r="A48" s="19" t="s">
        <v>60</v>
      </c>
      <c r="B48" s="12" t="s">
        <v>25</v>
      </c>
      <c r="C48" s="12" t="s">
        <v>0</v>
      </c>
      <c r="D48" s="36">
        <f>SUM(D49:D50)</f>
        <v>177227502.63999999</v>
      </c>
      <c r="E48" s="36">
        <f>SUM(E49:E50)</f>
        <v>209181538.17000002</v>
      </c>
      <c r="F48" s="36">
        <f>SUM(F49:F50)</f>
        <v>209181538.17000002</v>
      </c>
      <c r="G48" s="36">
        <f t="shared" ref="G48:I48" si="11">SUM(G49:G50)</f>
        <v>216603277.63999999</v>
      </c>
      <c r="H48" s="36">
        <f t="shared" si="11"/>
        <v>7421739.4699999988</v>
      </c>
      <c r="I48" s="36">
        <f t="shared" si="11"/>
        <v>39375775</v>
      </c>
    </row>
    <row r="49" spans="1:9" ht="46.65" x14ac:dyDescent="0.3">
      <c r="A49" s="15" t="s">
        <v>61</v>
      </c>
      <c r="B49" s="16" t="s">
        <v>25</v>
      </c>
      <c r="C49" s="16" t="s">
        <v>11</v>
      </c>
      <c r="D49" s="37">
        <v>100694700</v>
      </c>
      <c r="E49" s="35">
        <v>100686100</v>
      </c>
      <c r="F49" s="35">
        <v>100686100</v>
      </c>
      <c r="G49" s="40">
        <v>100665000</v>
      </c>
      <c r="H49" s="28">
        <f t="shared" si="2"/>
        <v>-21100</v>
      </c>
      <c r="I49" s="28">
        <f t="shared" si="3"/>
        <v>-29700</v>
      </c>
    </row>
    <row r="50" spans="1:9" ht="15.55" x14ac:dyDescent="0.3">
      <c r="A50" s="15" t="s">
        <v>62</v>
      </c>
      <c r="B50" s="16" t="s">
        <v>25</v>
      </c>
      <c r="C50" s="16" t="s">
        <v>21</v>
      </c>
      <c r="D50" s="38">
        <v>76532802.640000001</v>
      </c>
      <c r="E50" s="35">
        <v>108495438.17</v>
      </c>
      <c r="F50" s="35">
        <v>108495438.17</v>
      </c>
      <c r="G50" s="40">
        <v>115938277.64</v>
      </c>
      <c r="H50" s="28">
        <f t="shared" si="2"/>
        <v>7442839.4699999988</v>
      </c>
      <c r="I50" s="28">
        <f t="shared" si="3"/>
        <v>39405475</v>
      </c>
    </row>
  </sheetData>
  <mergeCells count="1">
    <mergeCell ref="A2:I2"/>
  </mergeCells>
  <pageMargins left="0.59055118110236227" right="0" top="0" bottom="0" header="0.31496062992125984" footer="0.31496062992125984"/>
  <pageSetup paperSize="9" scale="78" fitToHeight="0" orientation="landscape" r:id="rId1"/>
  <headerFooter differentFirst="1">
    <oddHeader xml:space="preserve">&amp;L
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2025-11-11T08:39:40Z</dcterms:modified>
</cp:coreProperties>
</file>